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80" windowWidth="15180" windowHeight="8780"/>
  </bookViews>
  <sheets>
    <sheet name="Outlet stores" sheetId="1" r:id="rId1"/>
    <sheet name="Southern Hemisphere" sheetId="3" r:id="rId2"/>
  </sheets>
  <definedNames>
    <definedName name="_xlnm.Print_Area" localSheetId="0">'Outlet stores'!$1:$1048576</definedName>
    <definedName name="_xlnm.Print_Area" localSheetId="1">'Southern Hemisphere'!$1:$1048576</definedName>
  </definedNames>
  <calcPr calcId="162913"/>
</workbook>
</file>

<file path=xl/calcChain.xml><?xml version="1.0" encoding="utf-8"?>
<calcChain xmlns="http://schemas.openxmlformats.org/spreadsheetml/2006/main">
  <c r="C22" i="3" l="1"/>
  <c r="C21" i="3"/>
  <c r="C23" i="3" s="1"/>
  <c r="C21" i="1"/>
  <c r="C23" i="1" s="1"/>
  <c r="C22" i="1"/>
  <c r="C26" i="3" l="1"/>
  <c r="C27" i="3" s="1"/>
  <c r="C31" i="3" s="1"/>
  <c r="C26" i="1"/>
  <c r="C27" i="1" s="1"/>
  <c r="C31" i="1" s="1"/>
  <c r="C29" i="1" l="1"/>
  <c r="C29" i="3"/>
</calcChain>
</file>

<file path=xl/comments1.xml><?xml version="1.0" encoding="utf-8"?>
<comments xmlns="http://schemas.openxmlformats.org/spreadsheetml/2006/main">
  <authors>
    <author>schopra</author>
  </authors>
  <commentList>
    <comment ref="C21" authorId="0" shapeId="0">
      <text>
        <r>
          <rPr>
            <b/>
            <sz val="8"/>
            <color indexed="81"/>
            <rFont val="Tahoma"/>
            <family val="2"/>
          </rPr>
          <t>schopra:</t>
        </r>
        <r>
          <rPr>
            <sz val="8"/>
            <color indexed="81"/>
            <rFont val="Tahoma"/>
            <family val="2"/>
          </rPr>
          <t xml:space="preserve">
</t>
        </r>
        <r>
          <rPr>
            <sz val="11"/>
            <color indexed="81"/>
            <rFont val="Tahoma"/>
            <family val="2"/>
          </rPr>
          <t>Salvage value = Price to outlet stores - inventory holding cost</t>
        </r>
      </text>
    </comment>
    <comment ref="C22" authorId="0" shapeId="0">
      <text>
        <r>
          <rPr>
            <b/>
            <sz val="8"/>
            <color indexed="81"/>
            <rFont val="Tahoma"/>
            <family val="2"/>
          </rPr>
          <t>schopra:</t>
        </r>
        <r>
          <rPr>
            <sz val="8"/>
            <color indexed="81"/>
            <rFont val="Tahoma"/>
            <family val="2"/>
          </rPr>
          <t xml:space="preserve">
</t>
        </r>
        <r>
          <rPr>
            <sz val="11"/>
            <color indexed="81"/>
            <rFont val="Tahoma"/>
            <family val="2"/>
          </rPr>
          <t>Cu = p-c</t>
        </r>
      </text>
    </comment>
    <comment ref="C23" authorId="0" shapeId="0">
      <text>
        <r>
          <rPr>
            <b/>
            <sz val="8"/>
            <color indexed="81"/>
            <rFont val="Tahoma"/>
            <family val="2"/>
          </rPr>
          <t>schopra:</t>
        </r>
        <r>
          <rPr>
            <sz val="8"/>
            <color indexed="81"/>
            <rFont val="Tahoma"/>
            <family val="2"/>
          </rPr>
          <t xml:space="preserve">
</t>
        </r>
        <r>
          <rPr>
            <sz val="11"/>
            <color indexed="81"/>
            <rFont val="Tahoma"/>
            <family val="2"/>
          </rPr>
          <t>Co = c-s</t>
        </r>
      </text>
    </comment>
    <comment ref="C26" authorId="0" shapeId="0">
      <text>
        <r>
          <rPr>
            <b/>
            <sz val="8"/>
            <color indexed="81"/>
            <rFont val="Tahoma"/>
            <family val="2"/>
          </rPr>
          <t>schopra:</t>
        </r>
        <r>
          <rPr>
            <sz val="8"/>
            <color indexed="81"/>
            <rFont val="Tahoma"/>
            <family val="2"/>
          </rPr>
          <t xml:space="preserve">
</t>
        </r>
        <r>
          <rPr>
            <sz val="11"/>
            <color indexed="81"/>
            <rFont val="Tahoma"/>
            <family val="2"/>
          </rPr>
          <t>=Cu/(Cu+Co)</t>
        </r>
      </text>
    </comment>
    <comment ref="C27" authorId="0" shapeId="0">
      <text>
        <r>
          <rPr>
            <b/>
            <sz val="8"/>
            <color indexed="81"/>
            <rFont val="Tahoma"/>
            <family val="2"/>
          </rPr>
          <t>schopra:</t>
        </r>
        <r>
          <rPr>
            <sz val="8"/>
            <color indexed="81"/>
            <rFont val="Tahoma"/>
            <family val="2"/>
          </rPr>
          <t xml:space="preserve">
</t>
        </r>
        <r>
          <rPr>
            <sz val="11"/>
            <color indexed="81"/>
            <rFont val="Tahoma"/>
            <family val="2"/>
          </rPr>
          <t>Order quantity that provides CSL in Cell C26</t>
        </r>
      </text>
    </comment>
    <comment ref="C29" authorId="0" shapeId="0">
      <text>
        <r>
          <rPr>
            <b/>
            <sz val="8"/>
            <color indexed="81"/>
            <rFont val="Tahoma"/>
            <family val="2"/>
          </rPr>
          <t>schopra:</t>
        </r>
        <r>
          <rPr>
            <sz val="8"/>
            <color indexed="81"/>
            <rFont val="Tahoma"/>
            <family val="2"/>
          </rPr>
          <t xml:space="preserve">
</t>
        </r>
        <r>
          <rPr>
            <sz val="11"/>
            <color indexed="81"/>
            <rFont val="Tahoma"/>
            <family val="2"/>
          </rPr>
          <t>Use Equation (12.3)</t>
        </r>
      </text>
    </comment>
    <comment ref="C31" authorId="0" shapeId="0">
      <text>
        <r>
          <rPr>
            <b/>
            <sz val="8"/>
            <color indexed="81"/>
            <rFont val="Tahoma"/>
            <family val="2"/>
          </rPr>
          <t>schopra:</t>
        </r>
        <r>
          <rPr>
            <sz val="8"/>
            <color indexed="81"/>
            <rFont val="Tahoma"/>
            <family val="2"/>
          </rPr>
          <t xml:space="preserve">
</t>
        </r>
        <r>
          <rPr>
            <sz val="11"/>
            <color indexed="81"/>
            <rFont val="Tahoma"/>
            <family val="2"/>
          </rPr>
          <t>Use Equation (12.4)</t>
        </r>
      </text>
    </comment>
  </commentList>
</comments>
</file>

<file path=xl/comments2.xml><?xml version="1.0" encoding="utf-8"?>
<comments xmlns="http://schemas.openxmlformats.org/spreadsheetml/2006/main">
  <authors>
    <author>schopra</author>
  </authors>
  <commentList>
    <comment ref="C21" authorId="0" shapeId="0">
      <text>
        <r>
          <rPr>
            <b/>
            <sz val="8"/>
            <color indexed="81"/>
            <rFont val="Tahoma"/>
            <family val="2"/>
          </rPr>
          <t>schopra:</t>
        </r>
        <r>
          <rPr>
            <sz val="8"/>
            <color indexed="81"/>
            <rFont val="Tahoma"/>
            <family val="2"/>
          </rPr>
          <t xml:space="preserve">
</t>
        </r>
        <r>
          <rPr>
            <sz val="11"/>
            <color indexed="81"/>
            <rFont val="Tahoma"/>
            <family val="2"/>
          </rPr>
          <t>Salvage value = Price to southern hemisphere - inventory holding cost</t>
        </r>
      </text>
    </comment>
    <comment ref="C22" authorId="0" shapeId="0">
      <text>
        <r>
          <rPr>
            <b/>
            <sz val="8"/>
            <color indexed="81"/>
            <rFont val="Tahoma"/>
            <family val="2"/>
          </rPr>
          <t>schopra:</t>
        </r>
        <r>
          <rPr>
            <sz val="8"/>
            <color indexed="81"/>
            <rFont val="Tahoma"/>
            <family val="2"/>
          </rPr>
          <t xml:space="preserve">
</t>
        </r>
        <r>
          <rPr>
            <sz val="11"/>
            <color indexed="81"/>
            <rFont val="Tahoma"/>
            <family val="2"/>
          </rPr>
          <t>Cu = p-c</t>
        </r>
      </text>
    </comment>
    <comment ref="C23" authorId="0" shapeId="0">
      <text>
        <r>
          <rPr>
            <b/>
            <sz val="8"/>
            <color indexed="81"/>
            <rFont val="Tahoma"/>
            <family val="2"/>
          </rPr>
          <t>schopra:</t>
        </r>
        <r>
          <rPr>
            <sz val="8"/>
            <color indexed="81"/>
            <rFont val="Tahoma"/>
            <family val="2"/>
          </rPr>
          <t xml:space="preserve">
</t>
        </r>
        <r>
          <rPr>
            <sz val="11"/>
            <color indexed="81"/>
            <rFont val="Tahoma"/>
            <family val="2"/>
          </rPr>
          <t>Co = c-s</t>
        </r>
      </text>
    </comment>
    <comment ref="C26" authorId="0" shapeId="0">
      <text>
        <r>
          <rPr>
            <b/>
            <sz val="8"/>
            <color indexed="81"/>
            <rFont val="Tahoma"/>
            <family val="2"/>
          </rPr>
          <t>schopra:</t>
        </r>
        <r>
          <rPr>
            <sz val="8"/>
            <color indexed="81"/>
            <rFont val="Tahoma"/>
            <family val="2"/>
          </rPr>
          <t xml:space="preserve">
</t>
        </r>
        <r>
          <rPr>
            <sz val="11"/>
            <color indexed="81"/>
            <rFont val="Tahoma"/>
            <family val="2"/>
          </rPr>
          <t>=Cu/(Cu+Co)</t>
        </r>
      </text>
    </comment>
    <comment ref="C27" authorId="0" shapeId="0">
      <text>
        <r>
          <rPr>
            <b/>
            <sz val="8"/>
            <color indexed="81"/>
            <rFont val="Tahoma"/>
            <family val="2"/>
          </rPr>
          <t>schopra:</t>
        </r>
        <r>
          <rPr>
            <sz val="8"/>
            <color indexed="81"/>
            <rFont val="Tahoma"/>
            <family val="2"/>
          </rPr>
          <t xml:space="preserve">
</t>
        </r>
        <r>
          <rPr>
            <sz val="11"/>
            <color indexed="81"/>
            <rFont val="Tahoma"/>
            <family val="2"/>
          </rPr>
          <t>Order quantity that provides CSL in Cell C26</t>
        </r>
      </text>
    </comment>
    <comment ref="C29" authorId="0" shapeId="0">
      <text>
        <r>
          <rPr>
            <b/>
            <sz val="8"/>
            <color indexed="81"/>
            <rFont val="Tahoma"/>
            <family val="2"/>
          </rPr>
          <t>schopra:</t>
        </r>
        <r>
          <rPr>
            <sz val="8"/>
            <color indexed="81"/>
            <rFont val="Tahoma"/>
            <family val="2"/>
          </rPr>
          <t xml:space="preserve">
</t>
        </r>
        <r>
          <rPr>
            <sz val="11"/>
            <color indexed="81"/>
            <rFont val="Tahoma"/>
            <family val="2"/>
          </rPr>
          <t>Use Equation (12.3)</t>
        </r>
      </text>
    </comment>
    <comment ref="C31" authorId="0" shapeId="0">
      <text>
        <r>
          <rPr>
            <b/>
            <sz val="8"/>
            <color indexed="81"/>
            <rFont val="Tahoma"/>
            <family val="2"/>
          </rPr>
          <t>schopra:</t>
        </r>
        <r>
          <rPr>
            <sz val="8"/>
            <color indexed="81"/>
            <rFont val="Tahoma"/>
            <family val="2"/>
          </rPr>
          <t xml:space="preserve">
</t>
        </r>
        <r>
          <rPr>
            <sz val="11"/>
            <color indexed="81"/>
            <rFont val="Tahoma"/>
            <family val="2"/>
          </rPr>
          <t>Use Equation (12.4)</t>
        </r>
      </text>
    </comment>
  </commentList>
</comments>
</file>

<file path=xl/sharedStrings.xml><?xml version="1.0" encoding="utf-8"?>
<sst xmlns="http://schemas.openxmlformats.org/spreadsheetml/2006/main" count="32" uniqueCount="19">
  <si>
    <t>Inputs</t>
  </si>
  <si>
    <t>Inventory holding costs</t>
  </si>
  <si>
    <t>Optimal cycle service level</t>
  </si>
  <si>
    <t>Expected profits</t>
  </si>
  <si>
    <t>Expected overstock</t>
  </si>
  <si>
    <t>Outputs</t>
  </si>
  <si>
    <t>Expected demand</t>
  </si>
  <si>
    <t>Standard deviation of demand</t>
  </si>
  <si>
    <t>Price to outlet stores</t>
  </si>
  <si>
    <t>Optimal order quantity</t>
  </si>
  <si>
    <t>Price to southern hemisphere</t>
  </si>
  <si>
    <r>
      <t xml:space="preserve">Unit cost, </t>
    </r>
    <r>
      <rPr>
        <i/>
        <sz val="16"/>
        <rFont val="Arial"/>
        <family val="2"/>
      </rPr>
      <t>c</t>
    </r>
  </si>
  <si>
    <r>
      <t xml:space="preserve">Sales price, </t>
    </r>
    <r>
      <rPr>
        <i/>
        <sz val="16"/>
        <rFont val="Arial"/>
        <family val="2"/>
      </rPr>
      <t>p</t>
    </r>
  </si>
  <si>
    <r>
      <t xml:space="preserve">Salvage value, </t>
    </r>
    <r>
      <rPr>
        <i/>
        <sz val="16"/>
        <rFont val="Arial"/>
        <family val="2"/>
      </rPr>
      <t>s</t>
    </r>
  </si>
  <si>
    <t>Problem 13-10: Sport Obermeyer</t>
  </si>
  <si>
    <r>
      <t xml:space="preserve">Cost of understocking, </t>
    </r>
    <r>
      <rPr>
        <i/>
        <sz val="16"/>
        <rFont val="Arial"/>
        <family val="2"/>
      </rPr>
      <t>C</t>
    </r>
    <r>
      <rPr>
        <i/>
        <vertAlign val="subscript"/>
        <sz val="16"/>
        <rFont val="Arial"/>
        <family val="2"/>
      </rPr>
      <t>U</t>
    </r>
  </si>
  <si>
    <r>
      <t xml:space="preserve">Cost of overstocking, </t>
    </r>
    <r>
      <rPr>
        <i/>
        <sz val="16"/>
        <rFont val="Arial"/>
        <family val="2"/>
      </rPr>
      <t>C</t>
    </r>
    <r>
      <rPr>
        <i/>
        <vertAlign val="subscript"/>
        <sz val="16"/>
        <rFont val="Arial"/>
        <family val="2"/>
      </rPr>
      <t>O</t>
    </r>
  </si>
  <si>
    <r>
      <t xml:space="preserve">Cost of understocking, </t>
    </r>
    <r>
      <rPr>
        <i/>
        <sz val="16"/>
        <rFont val="Arial"/>
        <family val="2"/>
      </rPr>
      <t>C</t>
    </r>
    <r>
      <rPr>
        <i/>
        <vertAlign val="subscript"/>
        <sz val="16"/>
        <rFont val="Arial"/>
        <family val="2"/>
      </rPr>
      <t>u</t>
    </r>
  </si>
  <si>
    <r>
      <t xml:space="preserve">Cost of overstocking, </t>
    </r>
    <r>
      <rPr>
        <i/>
        <sz val="16"/>
        <rFont val="Arial"/>
        <family val="2"/>
      </rPr>
      <t>C</t>
    </r>
    <r>
      <rPr>
        <i/>
        <vertAlign val="subscript"/>
        <sz val="16"/>
        <rFont val="Arial"/>
        <family val="2"/>
      </rPr>
      <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</si>
</sst>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General_)"/>
    <numFmt numFmtId="165" formatCode="_(* #,##0_);_(* \(#,##0\);_(* &quot;-&quot;??_);_(@_)"/>
    <numFmt numFmtId="166" formatCode="0.0000"/>
    <numFmt numFmtId="167" formatCode="&quot;$&quot;#,##0"/>
  </numFmts>
  <fonts count="12" x14ac:knownFonts="1">
    <font>
      <sz val="11"/>
      <name val="Times New Roman"/>
      <family val="1"/>
    </font>
    <font>
      <sz val="10"/>
      <name val="Arial"/>
      <family val="2"/>
    </font>
    <font>
      <sz val="8"/>
      <name val="Times New Roman"/>
      <family val="1"/>
    </font>
    <font>
      <sz val="8"/>
      <color indexed="81"/>
      <name val="Tahoma"/>
      <family val="2"/>
    </font>
    <font>
      <b/>
      <sz val="8"/>
      <color indexed="81"/>
      <name val="Tahoma"/>
      <family val="2"/>
    </font>
    <font>
      <sz val="11"/>
      <color indexed="81"/>
      <name val="Tahoma"/>
      <family val="2"/>
    </font>
    <font>
      <b/>
      <u/>
      <sz val="16"/>
      <name val="Arial"/>
      <family val="2"/>
    </font>
    <font>
      <sz val="16"/>
      <name val="Arial"/>
      <family val="2"/>
    </font>
    <font>
      <b/>
      <i/>
      <u/>
      <sz val="16"/>
      <name val="Arial"/>
      <family val="2"/>
    </font>
    <font>
      <b/>
      <sz val="16"/>
      <name val="Arial"/>
      <family val="2"/>
    </font>
    <font>
      <i/>
      <sz val="16"/>
      <name val="Arial"/>
      <family val="2"/>
    </font>
    <font>
      <i/>
      <vertAlign val="subscript"/>
      <sz val="16"/>
      <name val="Arial"/>
      <family val="2"/>
    </font>
  </fonts>
  <fills count="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43"/>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s>
  <cellStyleXfs count="2">
    <xf numFmtId="164" fontId="0" fillId="0" borderId="0"/>
    <xf numFmtId="43" fontId="1" fillId="0" borderId="0" applyFont="0" applyFill="0" applyBorder="0" applyAlignment="0" applyProtection="0"/>
  </cellStyleXfs>
  <cellXfs count="32">
    <xf numFmtId="164" fontId="0" fillId="0" borderId="0" xfId="0"/>
    <xf numFmtId="164" fontId="6" fillId="0" borderId="0" xfId="0" applyFont="1"/>
    <xf numFmtId="164" fontId="7" fillId="0" borderId="0" xfId="0" applyFont="1"/>
    <xf numFmtId="166" fontId="8" fillId="0" borderId="0" xfId="0" applyNumberFormat="1" applyFont="1" applyAlignment="1">
      <alignment horizontal="center"/>
    </xf>
    <xf numFmtId="166" fontId="7" fillId="0" borderId="0" xfId="0" applyNumberFormat="1" applyFont="1" applyAlignment="1">
      <alignment horizontal="center"/>
    </xf>
    <xf numFmtId="164" fontId="7" fillId="0" borderId="0" xfId="0" applyFont="1" applyFill="1" applyBorder="1"/>
    <xf numFmtId="164" fontId="7" fillId="0" borderId="0" xfId="0" applyFont="1" applyFill="1"/>
    <xf numFmtId="164" fontId="9" fillId="0" borderId="0" xfId="0" applyFont="1" applyFill="1" applyBorder="1"/>
    <xf numFmtId="166" fontId="7" fillId="0" borderId="0" xfId="0" applyNumberFormat="1" applyFont="1" applyFill="1" applyAlignment="1">
      <alignment horizontal="center"/>
    </xf>
    <xf numFmtId="164" fontId="7" fillId="0" borderId="1" xfId="0" applyFont="1" applyFill="1" applyBorder="1"/>
    <xf numFmtId="164" fontId="7" fillId="0" borderId="2" xfId="0" applyFont="1" applyFill="1" applyBorder="1"/>
    <xf numFmtId="164" fontId="7" fillId="0" borderId="3" xfId="0" applyFont="1" applyFill="1" applyBorder="1"/>
    <xf numFmtId="167" fontId="7" fillId="2" borderId="4" xfId="0" applyNumberFormat="1" applyFont="1" applyFill="1" applyBorder="1" applyAlignment="1">
      <alignment horizontal="center"/>
    </xf>
    <xf numFmtId="164" fontId="7" fillId="0" borderId="6" xfId="0" applyFont="1" applyBorder="1"/>
    <xf numFmtId="164" fontId="7" fillId="0" borderId="7" xfId="0" applyFont="1" applyBorder="1"/>
    <xf numFmtId="167" fontId="7" fillId="2" borderId="5" xfId="0" applyNumberFormat="1" applyFont="1" applyFill="1" applyBorder="1" applyAlignment="1">
      <alignment horizontal="center"/>
    </xf>
    <xf numFmtId="167" fontId="7" fillId="0" borderId="8" xfId="0" applyNumberFormat="1" applyFont="1" applyBorder="1" applyAlignment="1">
      <alignment horizontal="center"/>
    </xf>
    <xf numFmtId="167" fontId="7" fillId="0" borderId="4" xfId="0" applyNumberFormat="1" applyFont="1" applyBorder="1" applyAlignment="1">
      <alignment horizontal="center"/>
    </xf>
    <xf numFmtId="167" fontId="7" fillId="0" borderId="5" xfId="0" applyNumberFormat="1" applyFont="1" applyBorder="1" applyAlignment="1">
      <alignment horizontal="center"/>
    </xf>
    <xf numFmtId="164" fontId="9" fillId="0" borderId="0" xfId="0" applyFont="1"/>
    <xf numFmtId="164" fontId="7" fillId="0" borderId="1" xfId="0" applyFont="1" applyBorder="1"/>
    <xf numFmtId="164" fontId="7" fillId="0" borderId="2" xfId="0" applyFont="1" applyBorder="1"/>
    <xf numFmtId="166" fontId="7" fillId="3" borderId="8" xfId="0" applyNumberFormat="1" applyFont="1" applyFill="1" applyBorder="1" applyAlignment="1">
      <alignment horizontal="center"/>
    </xf>
    <xf numFmtId="164" fontId="7" fillId="0" borderId="3" xfId="0" applyFont="1" applyBorder="1"/>
    <xf numFmtId="164" fontId="7" fillId="0" borderId="0" xfId="0" applyFont="1" applyBorder="1"/>
    <xf numFmtId="164" fontId="7" fillId="0" borderId="4" xfId="0" applyFont="1" applyBorder="1" applyAlignment="1">
      <alignment horizontal="center"/>
    </xf>
    <xf numFmtId="167" fontId="9" fillId="4" borderId="4" xfId="0" applyNumberFormat="1" applyFont="1" applyFill="1" applyBorder="1" applyAlignment="1">
      <alignment horizontal="center"/>
    </xf>
    <xf numFmtId="165" fontId="9" fillId="4" borderId="5" xfId="1" applyNumberFormat="1" applyFont="1" applyFill="1" applyBorder="1" applyAlignment="1">
      <alignment horizontal="center"/>
    </xf>
    <xf numFmtId="164" fontId="7" fillId="0" borderId="4" xfId="0" applyFont="1" applyBorder="1"/>
    <xf numFmtId="165" fontId="7" fillId="2" borderId="8" xfId="1" applyNumberFormat="1" applyFont="1" applyFill="1" applyBorder="1" applyAlignment="1">
      <alignment horizontal="center"/>
    </xf>
    <xf numFmtId="165" fontId="7" fillId="2" borderId="4" xfId="1" applyNumberFormat="1" applyFont="1" applyFill="1" applyBorder="1" applyAlignment="1">
      <alignment horizontal="center"/>
    </xf>
    <xf numFmtId="165" fontId="9" fillId="3" borderId="4" xfId="1" applyNumberFormat="1" applyFont="1" applyFill="1"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14</xdr:col>
      <xdr:colOff>342900</xdr:colOff>
      <xdr:row>10</xdr:row>
      <xdr:rowOff>190499</xdr:rowOff>
    </xdr:to>
    <xdr:sp macro="" textlink="">
      <xdr:nvSpPr>
        <xdr:cNvPr id="1025" name="Text Box 1"/>
        <xdr:cNvSpPr txBox="1">
          <a:spLocks noChangeArrowheads="1"/>
        </xdr:cNvSpPr>
      </xdr:nvSpPr>
      <xdr:spPr bwMode="auto">
        <a:xfrm>
          <a:off x="0" y="508000"/>
          <a:ext cx="12255500" cy="2222499"/>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en-US" sz="1200" b="0" i="0" u="none" strike="noStrike" baseline="0">
              <a:solidFill>
                <a:srgbClr val="000000"/>
              </a:solidFill>
              <a:latin typeface="Arial"/>
              <a:cs typeface="Arial"/>
            </a:rPr>
            <a:t>Sport Obermeyer (SO) is a manufacturer of ski apparel. A ski jacket is sourced at a cost of $80 and sold for $125. One order is placed at the beginning of the season. Currently, SO disposes of any unsold jackets at the end of the season to outlet stores at $70. It costs $10 to hold a jacket in inventory for the entire season and then ship it to an outlet store. Demand for ski jackets has been forecast to be normally distributed, with a mean of 4,000 and a standard deviation of 1,750. </a:t>
          </a:r>
          <a:br>
            <a:rPr lang="en-US" sz="1200" b="0" i="0" u="none" strike="noStrike" baseline="0">
              <a:solidFill>
                <a:srgbClr val="000000"/>
              </a:solidFill>
              <a:latin typeface="Arial"/>
              <a:cs typeface="Arial"/>
            </a:rPr>
          </a:br>
          <a:r>
            <a:rPr lang="en-US" sz="1200" b="0" i="0" u="none" strike="noStrike" baseline="0">
              <a:solidFill>
                <a:srgbClr val="000000"/>
              </a:solidFill>
              <a:latin typeface="Arial"/>
              <a:cs typeface="Arial"/>
            </a:rPr>
            <a:t>a. How many jackets should SO order for the season, assuming a single order?</a:t>
          </a:r>
        </a:p>
        <a:p>
          <a:pPr algn="l" rtl="0">
            <a:defRPr sz="1000"/>
          </a:pPr>
          <a:r>
            <a:rPr lang="en-US" sz="1200" b="0" i="0" u="none" strike="noStrike" baseline="0">
              <a:solidFill>
                <a:srgbClr val="000000"/>
              </a:solidFill>
              <a:latin typeface="Arial"/>
              <a:cs typeface="Arial"/>
            </a:rPr>
            <a:t>b. What is the expected profit from this policy?</a:t>
          </a:r>
        </a:p>
        <a:p>
          <a:pPr algn="l" rtl="0">
            <a:defRPr sz="1000"/>
          </a:pPr>
          <a:r>
            <a:rPr lang="en-US" sz="1200" b="0" i="0" u="none" strike="noStrike" baseline="0">
              <a:solidFill>
                <a:srgbClr val="000000"/>
              </a:solidFill>
              <a:latin typeface="Arial"/>
              <a:cs typeface="Arial"/>
            </a:rPr>
            <a:t>c. What is the expected overstock at the end of the season that will be sent to outlet stores?</a:t>
          </a:r>
        </a:p>
        <a:p>
          <a:pPr algn="l" rtl="0">
            <a:defRPr sz="1000"/>
          </a:pPr>
          <a:r>
            <a:rPr lang="en-US" sz="1200" b="0" i="0" u="none" strike="noStrike" baseline="0">
              <a:solidFill>
                <a:srgbClr val="000000"/>
              </a:solidFill>
              <a:latin typeface="Arial"/>
              <a:cs typeface="Arial"/>
            </a:rPr>
            <a:t>d. SO is considering an alternative under which it will ship surplus jackets at the end of the season for sale in the Southern Hemisphere. Inclusive of all costs, SO expects the salvage value to increase to $75 under this option. How will this change affect the quantity ordered, expected profits, and expected overstock to be sent to the Southern Hemisphere? Do you recommend this option?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9</xdr:col>
      <xdr:colOff>152400</xdr:colOff>
      <xdr:row>10</xdr:row>
      <xdr:rowOff>25400</xdr:rowOff>
    </xdr:to>
    <xdr:sp macro="" textlink="">
      <xdr:nvSpPr>
        <xdr:cNvPr id="5121" name="Text Box 1"/>
        <xdr:cNvSpPr txBox="1">
          <a:spLocks noChangeArrowheads="1"/>
        </xdr:cNvSpPr>
      </xdr:nvSpPr>
      <xdr:spPr bwMode="auto">
        <a:xfrm>
          <a:off x="0" y="508000"/>
          <a:ext cx="9220200" cy="2057400"/>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en-US" sz="1200" b="0" i="0" u="none" strike="noStrike" baseline="0">
              <a:solidFill>
                <a:srgbClr val="000000"/>
              </a:solidFill>
              <a:latin typeface="Arial"/>
              <a:cs typeface="Arial"/>
            </a:rPr>
            <a:t>Sport Obermeyer (SO) is a manufacturer of ski apparel. A ski jacket is sourced at a cost of $80 and sold for $125. One order is placed at the beginning of the season. Currently, SO disposes of any unsold jackets at the end of the season to outlet stores at $70. It costs $10 to hold a jacket in inventory for the entire season and then ship it to an outlet store. Demand for ski jackets has been forecast to be normally distributed, with a mean of 4,000 and a standard deviation of 1,750. </a:t>
          </a:r>
          <a:br>
            <a:rPr lang="en-US" sz="1200" b="0" i="0" u="none" strike="noStrike" baseline="0">
              <a:solidFill>
                <a:srgbClr val="000000"/>
              </a:solidFill>
              <a:latin typeface="Arial"/>
              <a:cs typeface="Arial"/>
            </a:rPr>
          </a:br>
          <a:r>
            <a:rPr lang="en-US" sz="1200" b="0" i="0" u="none" strike="noStrike" baseline="0">
              <a:solidFill>
                <a:srgbClr val="000000"/>
              </a:solidFill>
              <a:latin typeface="Arial"/>
              <a:cs typeface="Arial"/>
            </a:rPr>
            <a:t>a. How many jackets should SO order for the season, assuming a single order?</a:t>
          </a:r>
        </a:p>
        <a:p>
          <a:pPr algn="l" rtl="0">
            <a:defRPr sz="1000"/>
          </a:pPr>
          <a:r>
            <a:rPr lang="en-US" sz="1200" b="0" i="0" u="none" strike="noStrike" baseline="0">
              <a:solidFill>
                <a:srgbClr val="000000"/>
              </a:solidFill>
              <a:latin typeface="Arial"/>
              <a:cs typeface="Arial"/>
            </a:rPr>
            <a:t>b. What is the expected profit from this policy?</a:t>
          </a:r>
        </a:p>
        <a:p>
          <a:pPr algn="l" rtl="0">
            <a:defRPr sz="1000"/>
          </a:pPr>
          <a:r>
            <a:rPr lang="en-US" sz="1200" b="0" i="0" u="none" strike="noStrike" baseline="0">
              <a:solidFill>
                <a:srgbClr val="000000"/>
              </a:solidFill>
              <a:latin typeface="Arial"/>
              <a:cs typeface="Arial"/>
            </a:rPr>
            <a:t>c. What is the expected overstock at the end of the season that will be sent to outlet stores?</a:t>
          </a:r>
        </a:p>
        <a:p>
          <a:pPr algn="l" rtl="0">
            <a:defRPr sz="1000"/>
          </a:pPr>
          <a:r>
            <a:rPr lang="en-US" sz="1200" b="0" i="0" u="none" strike="noStrike" baseline="0">
              <a:solidFill>
                <a:srgbClr val="000000"/>
              </a:solidFill>
              <a:latin typeface="Arial"/>
              <a:cs typeface="Arial"/>
            </a:rPr>
            <a:t>d. SO is considering an alternative under which it will ship surplus jackets at the end of the season for sale in the Southern Hemisphere. Inclusive of all costs, SO expects the salvage value to increase to $75 under this option. How will this change affect the quantity ordered, expected profits, and expected overstock to be sent to the Southern Hemisphere? Do you recommend this option?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I31"/>
  <sheetViews>
    <sheetView tabSelected="1" zoomScale="75" workbookViewId="0">
      <selection activeCell="D14" sqref="D14"/>
    </sheetView>
  </sheetViews>
  <sheetFormatPr defaultColWidth="9.1796875" defaultRowHeight="20" x14ac:dyDescent="0.4"/>
  <cols>
    <col min="1" max="1" width="30.7265625" style="2" customWidth="1"/>
    <col min="2" max="2" width="29.7265625" style="2" customWidth="1"/>
    <col min="3" max="3" width="15.1796875" style="4" bestFit="1" customWidth="1"/>
    <col min="4" max="4" width="12.26953125" style="2" customWidth="1"/>
    <col min="5" max="16384" width="9.1796875" style="2"/>
  </cols>
  <sheetData>
    <row r="1" spans="1:9" x14ac:dyDescent="0.4">
      <c r="A1" s="1" t="s">
        <v>14</v>
      </c>
      <c r="C1" s="3"/>
    </row>
    <row r="2" spans="1:9" x14ac:dyDescent="0.4">
      <c r="F2" s="5"/>
    </row>
    <row r="3" spans="1:9" x14ac:dyDescent="0.4">
      <c r="F3" s="5"/>
      <c r="I3" s="6"/>
    </row>
    <row r="4" spans="1:9" x14ac:dyDescent="0.4">
      <c r="F4" s="5"/>
    </row>
    <row r="5" spans="1:9" x14ac:dyDescent="0.4">
      <c r="F5" s="5"/>
    </row>
    <row r="6" spans="1:9" x14ac:dyDescent="0.4">
      <c r="F6" s="5"/>
    </row>
    <row r="7" spans="1:9" x14ac:dyDescent="0.4">
      <c r="F7" s="5"/>
    </row>
    <row r="8" spans="1:9" x14ac:dyDescent="0.4">
      <c r="F8" s="5"/>
    </row>
    <row r="9" spans="1:9" x14ac:dyDescent="0.4">
      <c r="F9" s="6"/>
      <c r="G9" s="6"/>
      <c r="H9" s="6"/>
    </row>
    <row r="10" spans="1:9" x14ac:dyDescent="0.4">
      <c r="F10" s="6"/>
      <c r="G10" s="6"/>
      <c r="H10" s="6"/>
    </row>
    <row r="11" spans="1:9" x14ac:dyDescent="0.4">
      <c r="F11" s="6"/>
      <c r="G11" s="6"/>
      <c r="H11" s="6"/>
    </row>
    <row r="12" spans="1:9" ht="20.5" thickBot="1" x14ac:dyDescent="0.45">
      <c r="A12" s="7" t="s">
        <v>0</v>
      </c>
      <c r="B12" s="6"/>
      <c r="C12" s="8"/>
      <c r="F12" s="6"/>
      <c r="G12" s="6"/>
      <c r="H12" s="6"/>
    </row>
    <row r="13" spans="1:9" x14ac:dyDescent="0.4">
      <c r="A13" s="9" t="s">
        <v>6</v>
      </c>
      <c r="B13" s="10"/>
      <c r="C13" s="29">
        <v>4000</v>
      </c>
      <c r="F13" s="6"/>
      <c r="G13" s="6"/>
      <c r="H13" s="6"/>
    </row>
    <row r="14" spans="1:9" x14ac:dyDescent="0.4">
      <c r="A14" s="11" t="s">
        <v>7</v>
      </c>
      <c r="B14" s="5"/>
      <c r="C14" s="30">
        <v>1750</v>
      </c>
    </row>
    <row r="15" spans="1:9" ht="20.5" x14ac:dyDescent="0.45">
      <c r="A15" s="11" t="s">
        <v>11</v>
      </c>
      <c r="B15" s="5"/>
      <c r="C15" s="12">
        <v>80</v>
      </c>
    </row>
    <row r="16" spans="1:9" ht="20.5" x14ac:dyDescent="0.45">
      <c r="A16" s="11" t="s">
        <v>12</v>
      </c>
      <c r="B16" s="5"/>
      <c r="C16" s="12">
        <v>125</v>
      </c>
    </row>
    <row r="17" spans="1:3" x14ac:dyDescent="0.4">
      <c r="A17" s="11" t="s">
        <v>8</v>
      </c>
      <c r="B17" s="5"/>
      <c r="C17" s="12">
        <v>70</v>
      </c>
    </row>
    <row r="18" spans="1:3" ht="20.5" thickBot="1" x14ac:dyDescent="0.45">
      <c r="A18" s="13" t="s">
        <v>1</v>
      </c>
      <c r="B18" s="14"/>
      <c r="C18" s="15">
        <v>10</v>
      </c>
    </row>
    <row r="20" spans="1:3" ht="20.5" thickBot="1" x14ac:dyDescent="0.45">
      <c r="A20" s="7"/>
    </row>
    <row r="21" spans="1:3" ht="20.5" x14ac:dyDescent="0.45">
      <c r="A21" s="9" t="s">
        <v>13</v>
      </c>
      <c r="B21" s="10"/>
      <c r="C21" s="16">
        <f>C17-C18</f>
        <v>60</v>
      </c>
    </row>
    <row r="22" spans="1:3" ht="23.5" x14ac:dyDescent="0.6">
      <c r="A22" s="11" t="s">
        <v>15</v>
      </c>
      <c r="B22" s="5"/>
      <c r="C22" s="17">
        <f>C16-C15</f>
        <v>45</v>
      </c>
    </row>
    <row r="23" spans="1:3" ht="24" thickBot="1" x14ac:dyDescent="0.65">
      <c r="A23" s="13" t="s">
        <v>16</v>
      </c>
      <c r="B23" s="14"/>
      <c r="C23" s="18">
        <f>C15-C21</f>
        <v>20</v>
      </c>
    </row>
    <row r="25" spans="1:3" ht="20.5" thickBot="1" x14ac:dyDescent="0.45">
      <c r="A25" s="19" t="s">
        <v>5</v>
      </c>
    </row>
    <row r="26" spans="1:3" x14ac:dyDescent="0.4">
      <c r="A26" s="20" t="s">
        <v>2</v>
      </c>
      <c r="B26" s="21"/>
      <c r="C26" s="22">
        <f>C22/(C22+C23)</f>
        <v>0.69230769230769229</v>
      </c>
    </row>
    <row r="27" spans="1:3" x14ac:dyDescent="0.4">
      <c r="A27" s="23" t="s">
        <v>9</v>
      </c>
      <c r="B27" s="24"/>
      <c r="C27" s="31">
        <f>NORMINV(C26,C13,C14)</f>
        <v>4879.2038909033718</v>
      </c>
    </row>
    <row r="28" spans="1:3" x14ac:dyDescent="0.4">
      <c r="A28" s="23"/>
      <c r="B28" s="24"/>
      <c r="C28" s="25"/>
    </row>
    <row r="29" spans="1:3" x14ac:dyDescent="0.4">
      <c r="A29" s="23" t="s">
        <v>3</v>
      </c>
      <c r="B29" s="24"/>
      <c r="C29" s="26">
        <f>(C16-C21)*C13*NORMSDIST((C27-C13)/C14)-(C16-C21)*C14*NORMDIST((C27-C13)/C14,0,1,0)-C27*C23*NORMDIST(C27,C13,C14,1)+C27*C22*(1-NORMDIST(C27,C13,C14,1))</f>
        <v>140000.75705334757</v>
      </c>
    </row>
    <row r="30" spans="1:3" x14ac:dyDescent="0.4">
      <c r="A30" s="23"/>
      <c r="B30" s="24"/>
      <c r="C30" s="25"/>
    </row>
    <row r="31" spans="1:3" ht="20.5" thickBot="1" x14ac:dyDescent="0.45">
      <c r="A31" s="13" t="s">
        <v>4</v>
      </c>
      <c r="B31" s="14"/>
      <c r="C31" s="27">
        <f>(C27-C13)*NORMDIST((C27-C13)/C14,0,1,1)+C14*NORMDIST((C27-C13)/C14,0,1,0)</f>
        <v>1224.0525851892949</v>
      </c>
    </row>
  </sheetData>
  <phoneticPr fontId="2" type="noConversion"/>
  <printOptions gridLines="1" gridLinesSet="0"/>
  <pageMargins left="0.75" right="0.75" top="0.5" bottom="1" header="0.5" footer="0.5"/>
  <pageSetup paperSize="9" orientation="portrait" horizontalDpi="300" verticalDpi="300" r:id="rId1"/>
  <headerFooter alignWithMargins="0">
    <oddFooter>&amp;LCR - &amp;D &amp;T&amp;CPage &amp;P&amp;R&amp;F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I31"/>
  <sheetViews>
    <sheetView zoomScale="75" workbookViewId="0">
      <selection activeCell="G13" sqref="G13"/>
    </sheetView>
  </sheetViews>
  <sheetFormatPr defaultColWidth="9.1796875" defaultRowHeight="20" x14ac:dyDescent="0.4"/>
  <cols>
    <col min="1" max="1" width="30.7265625" style="2" customWidth="1"/>
    <col min="2" max="2" width="29.7265625" style="2" customWidth="1"/>
    <col min="3" max="3" width="17.453125" style="4" customWidth="1"/>
    <col min="4" max="4" width="12.26953125" style="2" customWidth="1"/>
    <col min="5" max="16384" width="9.1796875" style="2"/>
  </cols>
  <sheetData>
    <row r="1" spans="1:9" x14ac:dyDescent="0.4">
      <c r="A1" s="1" t="s">
        <v>14</v>
      </c>
      <c r="C1" s="3"/>
    </row>
    <row r="2" spans="1:9" x14ac:dyDescent="0.4">
      <c r="F2" s="5"/>
    </row>
    <row r="3" spans="1:9" x14ac:dyDescent="0.4">
      <c r="F3" s="5"/>
      <c r="I3" s="6"/>
    </row>
    <row r="4" spans="1:9" x14ac:dyDescent="0.4">
      <c r="F4" s="5"/>
    </row>
    <row r="5" spans="1:9" x14ac:dyDescent="0.4">
      <c r="F5" s="5"/>
    </row>
    <row r="6" spans="1:9" x14ac:dyDescent="0.4">
      <c r="F6" s="5"/>
    </row>
    <row r="7" spans="1:9" x14ac:dyDescent="0.4">
      <c r="F7" s="5"/>
    </row>
    <row r="8" spans="1:9" x14ac:dyDescent="0.4">
      <c r="F8" s="5"/>
    </row>
    <row r="9" spans="1:9" x14ac:dyDescent="0.4">
      <c r="F9" s="6"/>
      <c r="G9" s="6"/>
      <c r="H9" s="6"/>
    </row>
    <row r="10" spans="1:9" x14ac:dyDescent="0.4">
      <c r="F10" s="6"/>
      <c r="G10" s="6"/>
      <c r="H10" s="6"/>
    </row>
    <row r="11" spans="1:9" x14ac:dyDescent="0.4">
      <c r="F11" s="6"/>
      <c r="G11" s="6"/>
      <c r="H11" s="6"/>
    </row>
    <row r="12" spans="1:9" ht="20.5" thickBot="1" x14ac:dyDescent="0.45">
      <c r="A12" s="7" t="s">
        <v>0</v>
      </c>
      <c r="B12" s="6"/>
      <c r="C12" s="8"/>
      <c r="F12" s="6"/>
      <c r="G12" s="6"/>
      <c r="H12" s="6"/>
    </row>
    <row r="13" spans="1:9" x14ac:dyDescent="0.4">
      <c r="A13" s="9" t="s">
        <v>6</v>
      </c>
      <c r="B13" s="10"/>
      <c r="C13" s="29">
        <v>4000</v>
      </c>
      <c r="F13" s="6"/>
      <c r="G13" s="6"/>
      <c r="H13" s="6"/>
    </row>
    <row r="14" spans="1:9" x14ac:dyDescent="0.4">
      <c r="A14" s="11" t="s">
        <v>7</v>
      </c>
      <c r="B14" s="5"/>
      <c r="C14" s="30">
        <v>1750</v>
      </c>
    </row>
    <row r="15" spans="1:9" ht="20.5" x14ac:dyDescent="0.45">
      <c r="A15" s="11" t="s">
        <v>11</v>
      </c>
      <c r="B15" s="5"/>
      <c r="C15" s="12">
        <v>80</v>
      </c>
    </row>
    <row r="16" spans="1:9" ht="20.5" x14ac:dyDescent="0.45">
      <c r="A16" s="11" t="s">
        <v>12</v>
      </c>
      <c r="B16" s="5"/>
      <c r="C16" s="12">
        <v>125</v>
      </c>
    </row>
    <row r="17" spans="1:3" x14ac:dyDescent="0.4">
      <c r="A17" s="11" t="s">
        <v>10</v>
      </c>
      <c r="B17" s="5"/>
      <c r="C17" s="12">
        <v>75</v>
      </c>
    </row>
    <row r="18" spans="1:3" ht="20.5" thickBot="1" x14ac:dyDescent="0.45">
      <c r="A18" s="13" t="s">
        <v>1</v>
      </c>
      <c r="B18" s="14"/>
      <c r="C18" s="15">
        <v>0</v>
      </c>
    </row>
    <row r="20" spans="1:3" ht="20.5" thickBot="1" x14ac:dyDescent="0.45">
      <c r="A20" s="7"/>
    </row>
    <row r="21" spans="1:3" ht="20.5" x14ac:dyDescent="0.45">
      <c r="A21" s="9" t="s">
        <v>13</v>
      </c>
      <c r="B21" s="10"/>
      <c r="C21" s="16">
        <f>C17-C18</f>
        <v>75</v>
      </c>
    </row>
    <row r="22" spans="1:3" ht="23.5" x14ac:dyDescent="0.6">
      <c r="A22" s="11" t="s">
        <v>17</v>
      </c>
      <c r="B22" s="5"/>
      <c r="C22" s="17">
        <f>C16-C15</f>
        <v>45</v>
      </c>
    </row>
    <row r="23" spans="1:3" ht="24" thickBot="1" x14ac:dyDescent="0.65">
      <c r="A23" s="13" t="s">
        <v>18</v>
      </c>
      <c r="B23" s="14"/>
      <c r="C23" s="18">
        <f>C15-C21</f>
        <v>5</v>
      </c>
    </row>
    <row r="25" spans="1:3" ht="20.5" thickBot="1" x14ac:dyDescent="0.45">
      <c r="A25" s="19" t="s">
        <v>5</v>
      </c>
    </row>
    <row r="26" spans="1:3" x14ac:dyDescent="0.4">
      <c r="A26" s="20" t="s">
        <v>2</v>
      </c>
      <c r="B26" s="21"/>
      <c r="C26" s="22">
        <f>C22/(C22+C23)</f>
        <v>0.9</v>
      </c>
    </row>
    <row r="27" spans="1:3" x14ac:dyDescent="0.4">
      <c r="A27" s="23" t="s">
        <v>9</v>
      </c>
      <c r="B27" s="24"/>
      <c r="C27" s="31">
        <f>NORMINV(C26,C13,C14)</f>
        <v>6242.7152397030513</v>
      </c>
    </row>
    <row r="28" spans="1:3" x14ac:dyDescent="0.4">
      <c r="A28" s="23"/>
      <c r="B28" s="24"/>
      <c r="C28" s="28"/>
    </row>
    <row r="29" spans="1:3" x14ac:dyDescent="0.4">
      <c r="A29" s="23" t="s">
        <v>3</v>
      </c>
      <c r="B29" s="24"/>
      <c r="C29" s="26">
        <f>(C16-C21)*C13*NORMSDIST((C27-C13)/C14)-(C16-C21)*C14*NORMDIST((C27-C13)/C14,0,1,0)-C27*C23*NORMDIST(C27,C13,C14,1)+C27*C22*(1-NORMDIST(C27,C13,C14,1))</f>
        <v>164643.89595590738</v>
      </c>
    </row>
    <row r="30" spans="1:3" x14ac:dyDescent="0.4">
      <c r="A30" s="23"/>
      <c r="B30" s="24"/>
      <c r="C30" s="28"/>
    </row>
    <row r="31" spans="1:3" ht="20.5" thickBot="1" x14ac:dyDescent="0.45">
      <c r="A31" s="13" t="s">
        <v>4</v>
      </c>
      <c r="B31" s="14"/>
      <c r="C31" s="27">
        <f>(C27-C13)*NORMDIST((C27-C13)/C14,0,1,1)+C14*NORMDIST((C27-C13)/C14,0,1,0)</f>
        <v>2325.5657966145982</v>
      </c>
    </row>
  </sheetData>
  <phoneticPr fontId="2" type="noConversion"/>
  <printOptions gridLines="1" gridLinesSet="0"/>
  <pageMargins left="0.75" right="0.75" top="0.5" bottom="1" header="0.5" footer="0.5"/>
  <pageSetup paperSize="9" orientation="portrait" horizontalDpi="300" verticalDpi="300" r:id="rId1"/>
  <headerFooter alignWithMargins="0">
    <oddFooter>&amp;LCR - &amp;D &amp;T&amp;CPage &amp;P&amp;R&amp;F  - &amp;A</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Outlet stores</vt:lpstr>
      <vt:lpstr>Southern Hemisphere</vt:lpstr>
      <vt:lpstr>'Outlet stores'!Print_Area</vt:lpstr>
      <vt:lpstr>'Southern Hemisphere'!Print_Area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editon</dc:title>
  <dc:subject>Chapter 13 Problem 10</dc:subject>
  <dc:creator>Jay Mabe</dc:creator>
  <cp:lastModifiedBy>Sunil Chopra</cp:lastModifiedBy>
  <cp:lastPrinted>2000-04-09T01:57:08Z</cp:lastPrinted>
  <dcterms:created xsi:type="dcterms:W3CDTF">2000-04-05T21:10:36Z</dcterms:created>
  <dcterms:modified xsi:type="dcterms:W3CDTF">2017-10-17T19:06:00Z</dcterms:modified>
</cp:coreProperties>
</file>